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5580" windowHeight="1228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5" i="1" l="1"/>
  <c r="F7" i="1" s="1"/>
  <c r="E13" i="1" l="1"/>
  <c r="E11" i="1" l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<sst xmlns="http://schemas.openxmlformats.org/spreadsheetml/2006/main" count="14" uniqueCount="13">
  <si>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</si>
  <si>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</si>
  <si>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</si>
  <si>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</si>
  <si>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</si>
  <si>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</si>
  <si>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</si>
  <si>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</t>
  </si>
  <si>
    <t>Quantità</t>
  </si>
  <si>
    <t>Servizio BenchMonitor per consumo Energia Elettrica 
(Modulo Energia Elettrica - BM05_12O)</t>
  </si>
  <si>
    <t>Servizio BenchMonitor per consumo gas
(Modulo Gas BM05_12M)</t>
  </si>
  <si>
    <t>RdA 50818</t>
  </si>
  <si>
    <t>Totale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</si>
</sst>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8" xfId="0" applyNumberFormat="1" applyFont="1" applyBorder="1" applyAlignment="1" applyProtection="1">
      <alignment horizontal="center" vertical="center" wrapText="1"/>
    </xf>
    <xf numFmtId="49" fontId="15" fillId="4" borderId="9" xfId="0" applyNumberFormat="1" applyFont="1" applyFill="1" applyBorder="1" applyAlignment="1">
      <alignment horizontal="left"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zoomScale="90" zoomScaleNormal="90" workbookViewId="0">
      <selection activeCell="C2" sqref="C2"/>
    </sheetView>
  </sheetViews>
  <sheetFormatPr defaultColWidth="8.90625" defaultRowHeight="14.5" x14ac:dyDescent="0.35"/>
  <cols>
    <col min="1" max="1" width="2.36328125" customWidth="1"/>
    <col min="2" max="2" width="1.6328125" customWidth="1"/>
    <col min="3" max="3" width="59" customWidth="1"/>
    <col min="4" max="4" width="7.453125" bestFit="1" customWidth="1"/>
    <col min="5" max="5" width="23.453125" customWidth="1"/>
    <col min="6" max="6" width="24.6328125" customWidth="1"/>
  </cols>
  <sheetData>
    <row r="2" spans="3:9" ht="16" thickBot="1" x14ac:dyDescent="0.4">
      <c r="C2" s="12" t="s">
        <v>11</v>
      </c>
      <c r="G2" s="1"/>
    </row>
    <row r="3" spans="3:9" ht="15" thickBot="1" x14ac:dyDescent="0.4">
      <c r="E3" s="22" t="s">
        <v>0</v>
      </c>
      <c r="G3" s="8"/>
    </row>
    <row r="4" spans="3:9" ht="15" thickBot="1" x14ac:dyDescent="0.4">
      <c r="C4" s="23" t="s">
        <v>1</v>
      </c>
      <c r="D4" s="23" t="s">
        <v>8</v>
      </c>
      <c r="E4" s="24" t="s">
        <v>5</v>
      </c>
      <c r="F4" s="25" t="s">
        <v>12</v>
      </c>
    </row>
    <row r="5" spans="3:9" ht="31" x14ac:dyDescent="0.35">
      <c r="C5" s="14" t="s">
        <v>9</v>
      </c>
      <c r="D5" s="15" t="s">
        <v>7</v>
      </c>
      <c r="E5" s="16"/>
      <c r="F5" s="17">
        <f>D5*E5</f>
        <v>0</v>
      </c>
    </row>
    <row r="6" spans="3:9" ht="31.5" thickBot="1" x14ac:dyDescent="0.4">
      <c r="C6" s="18" t="s">
        <v>10</v>
      </c>
      <c r="D6" s="19" t="s">
        <v>7</v>
      </c>
      <c r="E6" s="20"/>
      <c r="F6" s="21">
        <f>D6*E6</f>
        <v>0</v>
      </c>
    </row>
    <row r="7" spans="3:9" ht="43.5" customHeight="1" thickBot="1" x14ac:dyDescent="0.4">
      <c r="C7" s="32" t="s">
        <v>2</v>
      </c>
      <c r="D7" s="33"/>
      <c r="E7" s="34"/>
      <c r="F7" s="13">
        <f>IF((SUM(F5:F6))&lt;=E9,(SUM(F5:F6)),"ERRORE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1" t="s">
        <v>4</v>
      </c>
      <c r="E9" s="26">
        <v>3800</v>
      </c>
      <c r="F9" s="27"/>
    </row>
    <row r="10" spans="3:9" s="2" customFormat="1" ht="15" customHeight="1" thickBot="1" x14ac:dyDescent="0.4">
      <c r="C10" s="3"/>
      <c r="E10" s="6"/>
    </row>
    <row r="11" spans="3:9" s="2" customFormat="1" ht="48" customHeight="1" thickBot="1" x14ac:dyDescent="0.4">
      <c r="C11" s="11" t="s">
        <v>6</v>
      </c>
      <c r="E11" s="28" t="str">
        <f>IF(F7&gt;E9,"ATTENZIONE: L'offerta complessiva è superiore alla Base d'asta","OK")</f>
        <v>OK</v>
      </c>
      <c r="F11" s="29"/>
      <c r="G11"/>
      <c r="H11"/>
      <c r="I11"/>
    </row>
    <row r="12" spans="3:9" s="2" customFormat="1" ht="15" customHeight="1" thickBot="1" x14ac:dyDescent="0.4">
      <c r="C12" s="5"/>
      <c r="E12" s="9"/>
      <c r="G12" s="10"/>
      <c r="H12" s="10"/>
      <c r="I12" s="10"/>
    </row>
    <row r="13" spans="3:9" ht="31.5" customHeight="1" thickBot="1" x14ac:dyDescent="0.4">
      <c r="C13" s="7" t="s">
        <v>3</v>
      </c>
      <c r="E13" s="30">
        <f>IF((F7&lt;=E9),F7,"ERRORE")</f>
        <v>0</v>
      </c>
      <c r="F13" s="31"/>
    </row>
  </sheetData>
  <sheetProtection algorithmName="SHA-512" hashValue="FftBDBLLUV80i5XgnIPMu2gzWKmC9CuLWIhsYT54ZKJhpeffWK05Y3Hqw1g1eK5qNasIMd6BShQLWgFpIfjlKw==" saltValue="Y5zNr4jSlQgU/hhYI8ZXaA==" spinCount="100000" sheet="1" objects="1" scenarios="1"/>
  <mergeCells count="4">
    <mergeCell ref="E9:F9"/>
    <mergeCell ref="E11:F11"/>
    <mergeCell ref="E13:F13"/>
    <mergeCell ref="C7:E7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5:E6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2022-01-21T10:34:54Z</dcterms:modified>
</cp:coreProperties>
</file>